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L:\ZDMIKP\IP\osobiste\mazur\FORDOŃSKA - DRF KAROLINA POPRAWIONE\17.05.2024_przetarg\pytania cd\Załącznik do pytań z dnia 2024-05-31\"/>
    </mc:Choice>
  </mc:AlternateContent>
  <xr:revisionPtr revIDLastSave="0" documentId="13_ncr:1_{879EB028-503C-4089-A3D5-A6DAC81814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ielecka 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1" i="5" l="1"/>
  <c r="J19" i="5"/>
  <c r="J17" i="5"/>
  <c r="J14" i="5"/>
  <c r="J12" i="5"/>
  <c r="H4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J25" i="5" l="1"/>
  <c r="J23" i="5"/>
  <c r="H3" i="5"/>
  <c r="I3" i="5" l="1"/>
  <c r="I4" i="5" s="1"/>
  <c r="I5" i="5" s="1"/>
  <c r="I6" i="5" s="1"/>
  <c r="I7" i="5" s="1"/>
  <c r="I8" i="5" s="1"/>
  <c r="I9" i="5" s="1"/>
  <c r="I10" i="5" s="1"/>
  <c r="I11" i="5" s="1"/>
  <c r="I12" i="5" s="1"/>
  <c r="I13" i="5" s="1"/>
  <c r="I14" i="5" s="1"/>
  <c r="I15" i="5" s="1"/>
  <c r="I16" i="5" s="1"/>
  <c r="I17" i="5" l="1"/>
  <c r="K17" i="5" l="1"/>
  <c r="I18" i="5"/>
  <c r="I19" i="5" l="1"/>
  <c r="I20" i="5" l="1"/>
  <c r="K19" i="5"/>
  <c r="I21" i="5" l="1"/>
  <c r="K21" i="5" s="1"/>
  <c r="K25" i="5" l="1"/>
  <c r="L25" i="5" s="1"/>
  <c r="K23" i="5"/>
  <c r="L23" i="5" s="1"/>
</calcChain>
</file>

<file path=xl/sharedStrings.xml><?xml version="1.0" encoding="utf-8"?>
<sst xmlns="http://schemas.openxmlformats.org/spreadsheetml/2006/main" count="18" uniqueCount="17">
  <si>
    <t>Wydarzenie</t>
  </si>
  <si>
    <t>kolejny miesiąc</t>
  </si>
  <si>
    <t>-</t>
  </si>
  <si>
    <t>Symulacja wartości końcowej</t>
  </si>
  <si>
    <t xml:space="preserve">początek okresu waloryzacji </t>
  </si>
  <si>
    <t>bez waloryzacji</t>
  </si>
  <si>
    <t>Obliczenie wskaźnika inflacyjnego narastająco od roku po podpisaniu umowy do jej zakończenia</t>
  </si>
  <si>
    <t>Wartość w %</t>
  </si>
  <si>
    <t xml:space="preserve">Wartości kolejnych faktur - w okresach rozliczeniowych
</t>
  </si>
  <si>
    <t>Wartość waloryzacji ZDMiKP dla danej faktury *</t>
  </si>
  <si>
    <t>*  Waloryzacja przysługuje, gdy wartość zmiany wynagrodzenia przekroczy 0,5% w stosunku do wynagrodzenia ofertowego. Ponadto, maksymalny wzrost wynagrodzenia za poszczególny Etapy jaką dopuszcza Zamawiający na skutek waloryzacji to  8% wynagrodzenia.</t>
  </si>
  <si>
    <t>Podsumowanie wartości bieżących - suma faktu i suma wartości waloryzacji do VIII.2025</t>
  </si>
  <si>
    <t>Wskaźnik waloryzacji -  różnica pomiędzy wskaźnikem bieżącym i wskaźnikem poprzedzającym</t>
  </si>
  <si>
    <t>Wskaźnik poprzedzający według GUS - Ulica zbiorcza – droga klasy „GP”</t>
  </si>
  <si>
    <t xml:space="preserve">Wskaźnik bieżący według GUS - Ulica zbiorcza – droga klasy „GP” - miesięczna
</t>
  </si>
  <si>
    <t>podpisanie umowy 13.07.2024</t>
  </si>
  <si>
    <t>13.12 2025 Zakończenie robót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</si>
</sst>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%"/>
    <numFmt numFmtId="165" formatCode="0.0"/>
    <numFmt numFmtId="166" formatCode="0.000"/>
    <numFmt numFmtId="167" formatCode="0.00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b/>
      <sz val="9"/>
      <color rgb="FFFF0000"/>
      <name val="Calibri"/>
      <family val="2"/>
      <charset val="238"/>
      <scheme val="minor"/>
    </font>
    <font>
      <sz val="20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22"/>
      <color rgb="FFFF0000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Alignment="1">
      <alignment horizontal="center" vertical="center" wrapText="1"/>
    </xf>
    <xf numFmtId="10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0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7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/>
    </xf>
    <xf numFmtId="166" fontId="6" fillId="0" borderId="1" xfId="0" applyNumberFormat="1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17" fontId="6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4" fontId="11" fillId="0" borderId="0" xfId="0" applyNumberFormat="1" applyFont="1"/>
    <xf numFmtId="10" fontId="10" fillId="0" borderId="0" xfId="0" applyNumberFormat="1" applyFont="1" applyAlignment="1">
      <alignment horizontal="center" vertical="center" wrapText="1"/>
    </xf>
    <xf numFmtId="4" fontId="12" fillId="2" borderId="3" xfId="0" applyNumberFormat="1" applyFont="1" applyFill="1" applyBorder="1" applyAlignment="1">
      <alignment horizontal="center" vertical="center" wrapText="1"/>
    </xf>
    <xf numFmtId="2" fontId="13" fillId="2" borderId="3" xfId="0" applyNumberFormat="1" applyFont="1" applyFill="1" applyBorder="1" applyAlignment="1">
      <alignment horizontal="center" vertical="center" wrapText="1"/>
    </xf>
    <xf numFmtId="2" fontId="14" fillId="3" borderId="3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7" fontId="6" fillId="0" borderId="0" xfId="0" applyNumberFormat="1" applyFont="1" applyAlignment="1">
      <alignment horizontal="center" vertical="center" wrapText="1"/>
    </xf>
    <xf numFmtId="166" fontId="8" fillId="0" borderId="0" xfId="0" applyNumberFormat="1" applyFont="1" applyAlignment="1">
      <alignment horizontal="center" vertical="center" wrapText="1"/>
    </xf>
    <xf numFmtId="165" fontId="9" fillId="0" borderId="0" xfId="0" applyNumberFormat="1" applyFont="1" applyAlignment="1">
      <alignment horizontal="center" vertical="center" wrapText="1"/>
    </xf>
    <xf numFmtId="166" fontId="9" fillId="0" borderId="0" xfId="0" applyNumberFormat="1" applyFont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17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" fontId="7" fillId="2" borderId="12" xfId="0" applyNumberFormat="1" applyFont="1" applyFill="1" applyBorder="1" applyAlignment="1">
      <alignment horizontal="center" vertical="center" wrapText="1"/>
    </xf>
    <xf numFmtId="17" fontId="6" fillId="0" borderId="14" xfId="0" applyNumberFormat="1" applyFont="1" applyBorder="1" applyAlignment="1">
      <alignment horizontal="center" vertical="center" wrapText="1"/>
    </xf>
    <xf numFmtId="10" fontId="15" fillId="4" borderId="3" xfId="0" applyNumberFormat="1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167" fontId="0" fillId="0" borderId="8" xfId="0" applyNumberFormat="1" applyBorder="1" applyAlignment="1">
      <alignment horizontal="center" vertical="center" wrapText="1"/>
    </xf>
    <xf numFmtId="167" fontId="0" fillId="0" borderId="1" xfId="0" applyNumberFormat="1" applyBorder="1" applyAlignment="1">
      <alignment horizontal="center" vertical="center" wrapText="1"/>
    </xf>
    <xf numFmtId="4" fontId="7" fillId="2" borderId="15" xfId="0" applyNumberFormat="1" applyFont="1" applyFill="1" applyBorder="1" applyAlignment="1">
      <alignment horizontal="center" vertical="center" wrapText="1"/>
    </xf>
    <xf numFmtId="167" fontId="0" fillId="0" borderId="14" xfId="0" applyNumberFormat="1" applyBorder="1" applyAlignment="1">
      <alignment horizontal="center" vertical="center" wrapText="1"/>
    </xf>
    <xf numFmtId="166" fontId="6" fillId="0" borderId="14" xfId="0" applyNumberFormat="1" applyFont="1" applyBorder="1" applyAlignment="1">
      <alignment horizontal="center" vertical="center" wrapText="1"/>
    </xf>
    <xf numFmtId="166" fontId="6" fillId="0" borderId="16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6" fontId="6" fillId="0" borderId="17" xfId="0" applyNumberFormat="1" applyFont="1" applyBorder="1" applyAlignment="1">
      <alignment horizontal="center" vertical="center" wrapText="1"/>
    </xf>
    <xf numFmtId="165" fontId="1" fillId="0" borderId="14" xfId="0" applyNumberFormat="1" applyFont="1" applyBorder="1" applyAlignment="1">
      <alignment horizontal="center" vertical="center" wrapText="1"/>
    </xf>
    <xf numFmtId="4" fontId="6" fillId="0" borderId="14" xfId="0" applyNumberFormat="1" applyFont="1" applyBorder="1" applyAlignment="1">
      <alignment horizontal="center"/>
    </xf>
    <xf numFmtId="4" fontId="6" fillId="2" borderId="1" xfId="0" applyNumberFormat="1" applyFont="1" applyFill="1" applyBorder="1" applyAlignment="1">
      <alignment horizontal="center" vertical="center"/>
    </xf>
    <xf numFmtId="167" fontId="0" fillId="2" borderId="1" xfId="0" applyNumberForma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165" fontId="1" fillId="0" borderId="8" xfId="0" applyNumberFormat="1" applyFont="1" applyBorder="1" applyAlignment="1">
      <alignment horizontal="center" vertical="center" wrapText="1"/>
    </xf>
    <xf numFmtId="166" fontId="6" fillId="0" borderId="8" xfId="0" applyNumberFormat="1" applyFont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D1:P37"/>
  <sheetViews>
    <sheetView tabSelected="1" topLeftCell="B1" zoomScale="85" zoomScaleNormal="85" workbookViewId="0">
      <selection activeCell="J11" sqref="J11"/>
    </sheetView>
  </sheetViews>
  <sheetFormatPr defaultColWidth="17.7109375" defaultRowHeight="25.15" customHeight="1" x14ac:dyDescent="0.25"/>
  <cols>
    <col min="1" max="2" width="5.7109375" style="1" customWidth="1"/>
    <col min="3" max="3" width="4.28515625" style="1" customWidth="1"/>
    <col min="4" max="4" width="39.28515625" style="1" customWidth="1"/>
    <col min="5" max="5" width="12.42578125" style="1" customWidth="1"/>
    <col min="6" max="6" width="22.7109375" style="1" customWidth="1"/>
    <col min="7" max="7" width="24" style="1" customWidth="1"/>
    <col min="8" max="8" width="22.28515625" style="1" customWidth="1"/>
    <col min="9" max="9" width="32.140625" style="1" customWidth="1"/>
    <col min="10" max="10" width="22.85546875" style="1" customWidth="1"/>
    <col min="11" max="11" width="24.28515625" style="1" customWidth="1"/>
    <col min="12" max="12" width="16.28515625" style="1" customWidth="1"/>
    <col min="13" max="13" width="7.85546875" style="1" customWidth="1"/>
    <col min="14" max="14" width="8" style="1" customWidth="1"/>
    <col min="15" max="16384" width="17.7109375" style="1"/>
  </cols>
  <sheetData>
    <row r="1" spans="4:11" ht="25.15" customHeight="1" thickBot="1" x14ac:dyDescent="0.3"/>
    <row r="2" spans="4:11" ht="99" customHeight="1" thickBot="1" x14ac:dyDescent="0.3">
      <c r="D2" s="50" t="s">
        <v>0</v>
      </c>
      <c r="E2" s="49" t="s">
        <v>1</v>
      </c>
      <c r="F2" s="49" t="s">
        <v>13</v>
      </c>
      <c r="G2" s="49" t="s">
        <v>14</v>
      </c>
      <c r="H2" s="49" t="s">
        <v>12</v>
      </c>
      <c r="I2" s="49" t="s">
        <v>6</v>
      </c>
      <c r="J2" s="49" t="s">
        <v>8</v>
      </c>
      <c r="K2" s="49" t="s">
        <v>9</v>
      </c>
    </row>
    <row r="3" spans="4:11" ht="19.899999999999999" customHeight="1" x14ac:dyDescent="0.25">
      <c r="D3" s="35" t="s">
        <v>15</v>
      </c>
      <c r="E3" s="29">
        <v>45474</v>
      </c>
      <c r="F3" s="44">
        <v>0.51600000000000001</v>
      </c>
      <c r="G3" s="51">
        <v>0.7</v>
      </c>
      <c r="H3" s="52">
        <f>G3-F3</f>
        <v>0.18399999999999994</v>
      </c>
      <c r="I3" s="37">
        <f>1+H3/100</f>
        <v>1.0018400000000001</v>
      </c>
      <c r="J3" s="30" t="s">
        <v>2</v>
      </c>
      <c r="K3" s="31" t="s">
        <v>2</v>
      </c>
    </row>
    <row r="4" spans="4:11" ht="19.899999999999999" customHeight="1" x14ac:dyDescent="0.25">
      <c r="D4" s="8"/>
      <c r="E4" s="9">
        <v>45505</v>
      </c>
      <c r="F4" s="42">
        <v>0.51600000000000001</v>
      </c>
      <c r="G4" s="7">
        <v>0.7</v>
      </c>
      <c r="H4" s="11">
        <f t="shared" ref="H4:H21" si="0">G4-F4</f>
        <v>0.18399999999999994</v>
      </c>
      <c r="I4" s="38">
        <f>I3+I3*H4/100</f>
        <v>1.0036833856</v>
      </c>
      <c r="J4" s="10"/>
      <c r="K4" s="59" t="s">
        <v>5</v>
      </c>
    </row>
    <row r="5" spans="4:11" ht="19.899999999999999" customHeight="1" x14ac:dyDescent="0.25">
      <c r="D5" s="8"/>
      <c r="E5" s="9">
        <v>45536</v>
      </c>
      <c r="F5" s="42">
        <v>0.51600000000000001</v>
      </c>
      <c r="G5" s="7">
        <v>0.7</v>
      </c>
      <c r="H5" s="11">
        <f t="shared" si="0"/>
        <v>0.18399999999999994</v>
      </c>
      <c r="I5" s="38">
        <f t="shared" ref="I5:I21" si="1">H5%*I4+I4</f>
        <v>1.0055301630295039</v>
      </c>
      <c r="J5" s="10"/>
      <c r="K5" s="60"/>
    </row>
    <row r="6" spans="4:11" ht="19.899999999999999" customHeight="1" x14ac:dyDescent="0.25">
      <c r="D6" s="8"/>
      <c r="E6" s="9">
        <v>45566</v>
      </c>
      <c r="F6" s="42">
        <v>0.51600000000000001</v>
      </c>
      <c r="G6" s="7">
        <v>0.7</v>
      </c>
      <c r="H6" s="11">
        <f t="shared" si="0"/>
        <v>0.18399999999999994</v>
      </c>
      <c r="I6" s="38">
        <f t="shared" si="1"/>
        <v>1.0073803385294782</v>
      </c>
      <c r="J6" s="10"/>
      <c r="K6" s="60"/>
    </row>
    <row r="7" spans="4:11" ht="19.899999999999999" customHeight="1" x14ac:dyDescent="0.25">
      <c r="D7" s="8"/>
      <c r="E7" s="9">
        <v>45597</v>
      </c>
      <c r="F7" s="11">
        <v>0.51600000000000001</v>
      </c>
      <c r="G7" s="43">
        <v>0.7</v>
      </c>
      <c r="H7" s="11">
        <f t="shared" si="0"/>
        <v>0.18399999999999994</v>
      </c>
      <c r="I7" s="38">
        <f t="shared" si="1"/>
        <v>1.0092339183523724</v>
      </c>
      <c r="J7" s="10"/>
      <c r="K7" s="60"/>
    </row>
    <row r="8" spans="4:11" ht="19.899999999999999" customHeight="1" x14ac:dyDescent="0.25">
      <c r="D8" s="8"/>
      <c r="E8" s="9">
        <v>45627</v>
      </c>
      <c r="F8" s="11">
        <v>0.51600000000000001</v>
      </c>
      <c r="G8" s="7">
        <v>0.6</v>
      </c>
      <c r="H8" s="11">
        <f t="shared" si="0"/>
        <v>8.3999999999999964E-2</v>
      </c>
      <c r="I8" s="38">
        <f t="shared" si="1"/>
        <v>1.0100816748437884</v>
      </c>
      <c r="J8" s="10"/>
      <c r="K8" s="60"/>
    </row>
    <row r="9" spans="4:11" ht="19.899999999999999" customHeight="1" x14ac:dyDescent="0.25">
      <c r="D9" s="8"/>
      <c r="E9" s="9">
        <v>45658</v>
      </c>
      <c r="F9" s="11">
        <v>0.51600000000000001</v>
      </c>
      <c r="G9" s="7">
        <v>0.6</v>
      </c>
      <c r="H9" s="11">
        <f t="shared" si="0"/>
        <v>8.3999999999999964E-2</v>
      </c>
      <c r="I9" s="38">
        <f t="shared" si="1"/>
        <v>1.0109301434506572</v>
      </c>
      <c r="J9" s="10"/>
      <c r="K9" s="60"/>
    </row>
    <row r="10" spans="4:11" ht="19.899999999999999" customHeight="1" x14ac:dyDescent="0.25">
      <c r="D10" s="8"/>
      <c r="E10" s="9">
        <v>45689</v>
      </c>
      <c r="F10" s="11">
        <v>0.51600000000000001</v>
      </c>
      <c r="G10" s="7">
        <v>0.6</v>
      </c>
      <c r="H10" s="11">
        <f t="shared" si="0"/>
        <v>8.3999999999999964E-2</v>
      </c>
      <c r="I10" s="38">
        <f t="shared" si="1"/>
        <v>1.0117793247711557</v>
      </c>
      <c r="J10" s="10"/>
      <c r="K10" s="60"/>
    </row>
    <row r="11" spans="4:11" ht="19.899999999999999" customHeight="1" x14ac:dyDescent="0.25">
      <c r="D11" s="8"/>
      <c r="E11" s="9">
        <v>45717</v>
      </c>
      <c r="F11" s="11">
        <v>0.51600000000000001</v>
      </c>
      <c r="G11" s="7">
        <v>0.6</v>
      </c>
      <c r="H11" s="11">
        <f t="shared" si="0"/>
        <v>8.3999999999999964E-2</v>
      </c>
      <c r="I11" s="38">
        <f t="shared" si="1"/>
        <v>1.0126292194039634</v>
      </c>
      <c r="J11" s="10"/>
      <c r="K11" s="60"/>
    </row>
    <row r="12" spans="4:11" ht="19.899999999999999" customHeight="1" x14ac:dyDescent="0.25">
      <c r="D12" s="8"/>
      <c r="E12" s="9">
        <v>45748</v>
      </c>
      <c r="F12" s="11">
        <v>0.51600000000000001</v>
      </c>
      <c r="G12" s="7">
        <v>0.5</v>
      </c>
      <c r="H12" s="11">
        <f t="shared" si="0"/>
        <v>-1.6000000000000014E-2</v>
      </c>
      <c r="I12" s="38">
        <f t="shared" si="1"/>
        <v>1.0124671987288587</v>
      </c>
      <c r="J12" s="10">
        <f>0.05*O17</f>
        <v>50000</v>
      </c>
      <c r="K12" s="60"/>
    </row>
    <row r="13" spans="4:11" ht="19.899999999999999" customHeight="1" x14ac:dyDescent="0.25">
      <c r="D13" s="8"/>
      <c r="E13" s="9">
        <v>45778</v>
      </c>
      <c r="F13" s="11">
        <v>0.51600000000000001</v>
      </c>
      <c r="G13" s="7">
        <v>0.5</v>
      </c>
      <c r="H13" s="11">
        <f t="shared" si="0"/>
        <v>-1.6000000000000014E-2</v>
      </c>
      <c r="I13" s="38">
        <f t="shared" si="1"/>
        <v>1.0123052039770621</v>
      </c>
      <c r="J13" s="10"/>
      <c r="K13" s="60"/>
    </row>
    <row r="14" spans="4:11" ht="19.899999999999999" customHeight="1" x14ac:dyDescent="0.25">
      <c r="D14" s="8"/>
      <c r="E14" s="9">
        <v>45809</v>
      </c>
      <c r="F14" s="11">
        <v>0.51600000000000001</v>
      </c>
      <c r="G14" s="7">
        <v>1.3</v>
      </c>
      <c r="H14" s="11">
        <f t="shared" si="0"/>
        <v>0.78400000000000003</v>
      </c>
      <c r="I14" s="38">
        <f t="shared" si="1"/>
        <v>1.0202416767762423</v>
      </c>
      <c r="J14" s="10">
        <f>0.3*O17</f>
        <v>300000</v>
      </c>
      <c r="K14" s="60"/>
    </row>
    <row r="15" spans="4:11" ht="19.899999999999999" customHeight="1" x14ac:dyDescent="0.25">
      <c r="D15" s="12" t="s">
        <v>4</v>
      </c>
      <c r="E15" s="13">
        <v>45839</v>
      </c>
      <c r="F15" s="15">
        <v>0.51600000000000001</v>
      </c>
      <c r="G15" s="14">
        <v>1.4</v>
      </c>
      <c r="H15" s="15">
        <f t="shared" si="0"/>
        <v>0.8839999999999999</v>
      </c>
      <c r="I15" s="48">
        <f t="shared" si="1"/>
        <v>1.0292606131989444</v>
      </c>
      <c r="J15" s="47"/>
      <c r="K15" s="32"/>
    </row>
    <row r="16" spans="4:11" ht="19.899999999999999" customHeight="1" x14ac:dyDescent="0.25">
      <c r="D16" s="8"/>
      <c r="E16" s="9">
        <v>45870</v>
      </c>
      <c r="F16" s="42">
        <v>0.51600000000000001</v>
      </c>
      <c r="G16" s="7">
        <v>1.1000000000000001</v>
      </c>
      <c r="H16" s="11">
        <f t="shared" si="0"/>
        <v>0.58400000000000007</v>
      </c>
      <c r="I16" s="38">
        <f t="shared" si="1"/>
        <v>1.0352714951800261</v>
      </c>
      <c r="J16" s="10"/>
      <c r="K16" s="32"/>
    </row>
    <row r="17" spans="4:16" ht="19.899999999999999" customHeight="1" x14ac:dyDescent="0.25">
      <c r="D17" s="8"/>
      <c r="E17" s="9">
        <v>45901</v>
      </c>
      <c r="F17" s="11">
        <v>0.51600000000000001</v>
      </c>
      <c r="G17" s="7">
        <v>1</v>
      </c>
      <c r="H17" s="11">
        <f t="shared" si="0"/>
        <v>0.48399999999999999</v>
      </c>
      <c r="I17" s="38">
        <f t="shared" si="1"/>
        <v>1.0402822092166975</v>
      </c>
      <c r="J17" s="10">
        <f>0.3*O17</f>
        <v>300000</v>
      </c>
      <c r="K17" s="32">
        <f t="shared" ref="K17:K21" si="2">(I17*J17-J17)</f>
        <v>12084.662765009212</v>
      </c>
      <c r="O17" s="1">
        <v>1000000</v>
      </c>
    </row>
    <row r="18" spans="4:16" ht="19.899999999999999" customHeight="1" x14ac:dyDescent="0.25">
      <c r="D18" s="8"/>
      <c r="E18" s="9">
        <v>45931</v>
      </c>
      <c r="F18" s="11">
        <v>0.51600000000000001</v>
      </c>
      <c r="G18" s="7">
        <v>0.9</v>
      </c>
      <c r="H18" s="11">
        <f t="shared" si="0"/>
        <v>0.38400000000000001</v>
      </c>
      <c r="I18" s="38">
        <f t="shared" si="1"/>
        <v>1.0442768929000896</v>
      </c>
      <c r="J18" s="10"/>
      <c r="K18" s="32"/>
    </row>
    <row r="19" spans="4:16" ht="19.899999999999999" customHeight="1" x14ac:dyDescent="0.25">
      <c r="D19" s="8"/>
      <c r="E19" s="9">
        <v>45962</v>
      </c>
      <c r="F19" s="11">
        <v>0.51600000000000001</v>
      </c>
      <c r="G19" s="7">
        <v>0.9</v>
      </c>
      <c r="H19" s="11">
        <f t="shared" si="0"/>
        <v>0.38400000000000001</v>
      </c>
      <c r="I19" s="38">
        <f t="shared" si="1"/>
        <v>1.048286916168826</v>
      </c>
      <c r="J19" s="10">
        <f>0.3*O17</f>
        <v>300000</v>
      </c>
      <c r="K19" s="32">
        <f t="shared" si="2"/>
        <v>14486.074850647768</v>
      </c>
    </row>
    <row r="20" spans="4:16" ht="19.899999999999999" customHeight="1" x14ac:dyDescent="0.25">
      <c r="D20" s="8"/>
      <c r="E20" s="9">
        <v>45992</v>
      </c>
      <c r="F20" s="11">
        <v>0.51600000000000001</v>
      </c>
      <c r="G20" s="7">
        <v>0.9</v>
      </c>
      <c r="H20" s="11">
        <f t="shared" si="0"/>
        <v>0.38400000000000001</v>
      </c>
      <c r="I20" s="38">
        <f t="shared" si="1"/>
        <v>1.0523123379269144</v>
      </c>
      <c r="J20" s="10"/>
      <c r="K20" s="32"/>
    </row>
    <row r="21" spans="4:16" ht="19.899999999999999" customHeight="1" thickBot="1" x14ac:dyDescent="0.3">
      <c r="D21" s="36" t="s">
        <v>16</v>
      </c>
      <c r="E21" s="33">
        <v>46023</v>
      </c>
      <c r="F21" s="41">
        <v>0.51600000000000001</v>
      </c>
      <c r="G21" s="45">
        <v>0.8</v>
      </c>
      <c r="H21" s="41">
        <f t="shared" si="0"/>
        <v>0.28400000000000003</v>
      </c>
      <c r="I21" s="40">
        <f t="shared" si="1"/>
        <v>1.0553009049666269</v>
      </c>
      <c r="J21" s="46">
        <f>0.05*O17</f>
        <v>50000</v>
      </c>
      <c r="K21" s="39">
        <f t="shared" si="2"/>
        <v>2765.045248331342</v>
      </c>
    </row>
    <row r="22" spans="4:16" ht="19.899999999999999" customHeight="1" thickBot="1" x14ac:dyDescent="0.3">
      <c r="D22" s="23"/>
      <c r="E22" s="24"/>
      <c r="F22" s="25"/>
      <c r="G22" s="26"/>
      <c r="H22" s="25"/>
      <c r="I22" s="27"/>
      <c r="J22" s="28"/>
      <c r="K22" s="28"/>
      <c r="L22" s="34" t="s">
        <v>7</v>
      </c>
    </row>
    <row r="23" spans="4:16" ht="30.75" customHeight="1" thickBot="1" x14ac:dyDescent="0.3">
      <c r="G23" s="5"/>
      <c r="H23" s="53" t="s">
        <v>3</v>
      </c>
      <c r="I23" s="54"/>
      <c r="J23" s="16">
        <f>SUM(J4:J21)</f>
        <v>1000000</v>
      </c>
      <c r="K23" s="16">
        <f>SUM(K16:K21)</f>
        <v>29335.782863988323</v>
      </c>
      <c r="L23" s="22">
        <f>100*K23/J23</f>
        <v>2.933578286398832</v>
      </c>
    </row>
    <row r="24" spans="4:16" ht="41.25" customHeight="1" thickBot="1" x14ac:dyDescent="0.35">
      <c r="G24" s="5"/>
      <c r="H24" s="17"/>
      <c r="I24" s="17"/>
      <c r="J24" s="18"/>
      <c r="K24" s="17"/>
      <c r="L24" s="19"/>
    </row>
    <row r="25" spans="4:16" ht="44.25" customHeight="1" thickBot="1" x14ac:dyDescent="0.3">
      <c r="H25" s="55" t="s">
        <v>11</v>
      </c>
      <c r="I25" s="56"/>
      <c r="J25" s="20">
        <f>SUM(J4:J21)</f>
        <v>1000000</v>
      </c>
      <c r="K25" s="20">
        <f>SUM(K16:K21)</f>
        <v>29335.782863988323</v>
      </c>
      <c r="L25" s="21">
        <f>100*K25/J25</f>
        <v>2.933578286398832</v>
      </c>
    </row>
    <row r="26" spans="4:16" ht="99" customHeight="1" x14ac:dyDescent="0.25">
      <c r="D26" s="57" t="s">
        <v>10</v>
      </c>
      <c r="E26" s="58"/>
      <c r="F26" s="58"/>
    </row>
    <row r="27" spans="4:16" ht="124.5" customHeight="1" x14ac:dyDescent="0.25">
      <c r="E27" s="2"/>
      <c r="F27" s="2"/>
      <c r="M27" s="4"/>
    </row>
    <row r="28" spans="4:16" ht="19.899999999999999" customHeight="1" x14ac:dyDescent="0.25">
      <c r="M28" s="4"/>
    </row>
    <row r="29" spans="4:16" ht="19.899999999999999" customHeight="1" x14ac:dyDescent="0.25">
      <c r="M29" s="4"/>
    </row>
    <row r="30" spans="4:16" ht="19.899999999999999" customHeight="1" x14ac:dyDescent="0.25">
      <c r="M30" s="4"/>
      <c r="O30" s="6"/>
      <c r="P30" s="3"/>
    </row>
    <row r="31" spans="4:16" ht="19.899999999999999" customHeight="1" x14ac:dyDescent="0.25">
      <c r="M31" s="4"/>
    </row>
    <row r="32" spans="4:16" ht="19.899999999999999" customHeight="1" x14ac:dyDescent="0.25">
      <c r="M32" s="4"/>
    </row>
    <row r="33" spans="13:13" ht="34.15" customHeight="1" x14ac:dyDescent="0.25">
      <c r="M33" s="4"/>
    </row>
    <row r="34" spans="13:13" ht="39" customHeight="1" x14ac:dyDescent="0.25">
      <c r="M34" s="4"/>
    </row>
    <row r="35" spans="13:13" ht="24.75" customHeight="1" x14ac:dyDescent="0.25">
      <c r="M35" s="4"/>
    </row>
    <row r="36" spans="13:13" ht="40.9" customHeight="1" x14ac:dyDescent="0.25"/>
    <row r="37" spans="13:13" ht="35.450000000000003" customHeight="1" x14ac:dyDescent="0.25"/>
  </sheetData>
  <mergeCells count="4">
    <mergeCell ref="H23:I23"/>
    <mergeCell ref="H25:I25"/>
    <mergeCell ref="D26:F26"/>
    <mergeCell ref="K4:K14"/>
  </mergeCells>
  <pageMargins left="0.7" right="0.7" top="0.75" bottom="0.75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Kielecka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Maciej Gust</dc:creator>
  <cp:lastModifiedBy>Karolina Mazur</cp:lastModifiedBy>
  <cp:lastPrinted>2024-04-09T09:55:45Z</cp:lastPrinted>
  <dcterms:created xsi:type="dcterms:W3CDTF">2015-06-05T18:19:34Z</dcterms:created>
  <dcterms:modified xsi:type="dcterms:W3CDTF">2024-06-20T08:45:50Z</dcterms:modified>
</cp:coreProperties>
</file>